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83152\Desktop\platforma 07.05\"/>
    </mc:Choice>
  </mc:AlternateContent>
  <xr:revisionPtr revIDLastSave="0" documentId="13_ncr:1_{DE96D10A-F774-4124-9439-3CCCD3D7B7A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KP Stare Miasto" sheetId="3" r:id="rId1"/>
  </sheets>
  <calcPr calcId="191029"/>
</workbook>
</file>

<file path=xl/calcChain.xml><?xml version="1.0" encoding="utf-8"?>
<calcChain xmlns="http://schemas.openxmlformats.org/spreadsheetml/2006/main">
  <c r="G4" i="3" l="1"/>
  <c r="G40" i="3" l="1"/>
  <c r="H40" i="3" s="1"/>
  <c r="J40" i="3" s="1"/>
  <c r="G39" i="3"/>
  <c r="H39" i="3" s="1"/>
  <c r="J39" i="3" s="1"/>
  <c r="G38" i="3"/>
  <c r="H38" i="3" s="1"/>
  <c r="J38" i="3" s="1"/>
  <c r="G37" i="3"/>
  <c r="H37" i="3" s="1"/>
  <c r="J37" i="3" s="1"/>
  <c r="G36" i="3"/>
  <c r="H36" i="3" s="1"/>
  <c r="J36" i="3" s="1"/>
  <c r="G35" i="3"/>
  <c r="H35" i="3" s="1"/>
  <c r="J35" i="3" s="1"/>
  <c r="G34" i="3"/>
  <c r="H34" i="3" s="1"/>
  <c r="J34" i="3" s="1"/>
  <c r="G33" i="3"/>
  <c r="H33" i="3" s="1"/>
  <c r="J33" i="3" s="1"/>
  <c r="G32" i="3"/>
  <c r="H32" i="3" s="1"/>
  <c r="J32" i="3" s="1"/>
  <c r="G31" i="3"/>
  <c r="H31" i="3" s="1"/>
  <c r="J31" i="3" s="1"/>
  <c r="G26" i="3"/>
  <c r="H26" i="3" s="1"/>
  <c r="J26" i="3" s="1"/>
  <c r="G25" i="3"/>
  <c r="H25" i="3" s="1"/>
  <c r="J25" i="3" s="1"/>
  <c r="G24" i="3"/>
  <c r="H24" i="3" s="1"/>
  <c r="J24" i="3" s="1"/>
  <c r="G23" i="3"/>
  <c r="H23" i="3" s="1"/>
  <c r="J23" i="3" s="1"/>
  <c r="G22" i="3"/>
  <c r="H22" i="3" s="1"/>
  <c r="J22" i="3" s="1"/>
  <c r="G21" i="3"/>
  <c r="H21" i="3" s="1"/>
  <c r="J21" i="3" s="1"/>
  <c r="G20" i="3"/>
  <c r="H20" i="3" s="1"/>
  <c r="J20" i="3" s="1"/>
  <c r="G19" i="3"/>
  <c r="H19" i="3" s="1"/>
  <c r="J19" i="3" s="1"/>
  <c r="G18" i="3"/>
  <c r="H18" i="3" s="1"/>
  <c r="J18" i="3" s="1"/>
  <c r="G17" i="3"/>
  <c r="H17" i="3" s="1"/>
  <c r="J17" i="3" s="1"/>
  <c r="J27" i="3" l="1"/>
  <c r="J41" i="3"/>
  <c r="G8" i="3" l="1"/>
  <c r="H8" i="3" l="1"/>
  <c r="I8" i="3" s="1"/>
  <c r="J8" i="3" s="1"/>
  <c r="H4" i="3" l="1"/>
  <c r="I4" i="3" s="1"/>
  <c r="J4" i="3" s="1"/>
</calcChain>
</file>

<file path=xl/sharedStrings.xml><?xml version="1.0" encoding="utf-8"?>
<sst xmlns="http://schemas.openxmlformats.org/spreadsheetml/2006/main" count="50" uniqueCount="27">
  <si>
    <t>Inne koszty ponoszone przez Wykonawcę w ciągu 1 miesiąca (w tym zysk)</t>
  </si>
  <si>
    <t>Łączna wartość za jeden miesiąc - netto</t>
  </si>
  <si>
    <t>Koszt środków i materiałów higienicznych oraz środków czystości ponoszonych przez Wykonawcę w ciągu 1 miesiąca</t>
  </si>
  <si>
    <t>Vat 23%</t>
  </si>
  <si>
    <t>Łączna wartość za jeden miesiąc - brutto</t>
  </si>
  <si>
    <t>Suma kosztów pracodawcy dla miesięcznego wynagrodzenia wszystkich pracowników realizujących usługę</t>
  </si>
  <si>
    <t xml:space="preserve">PdOZ nr 1 </t>
  </si>
  <si>
    <t xml:space="preserve">PdOZ nr 2 </t>
  </si>
  <si>
    <t xml:space="preserve">PdOZ nr 3 </t>
  </si>
  <si>
    <t xml:space="preserve">PdOZ nr 4 </t>
  </si>
  <si>
    <t xml:space="preserve">PdOZ nr 5 </t>
  </si>
  <si>
    <t xml:space="preserve">PdOZ nr 6 </t>
  </si>
  <si>
    <t xml:space="preserve">PdOZ nr 7 </t>
  </si>
  <si>
    <t xml:space="preserve">Sanitariat </t>
  </si>
  <si>
    <t xml:space="preserve">Dyżurka PDOZ </t>
  </si>
  <si>
    <t xml:space="preserve">Komunikacja </t>
  </si>
  <si>
    <t>Pomieszczenie</t>
  </si>
  <si>
    <t>Powierzchnia w m2</t>
  </si>
  <si>
    <r>
      <rPr>
        <b/>
        <sz val="11"/>
        <color rgb="FFFF0000"/>
        <rFont val="Calibri"/>
        <family val="2"/>
        <charset val="238"/>
        <scheme val="minor"/>
      </rPr>
      <t>CZĘŚĆ A</t>
    </r>
    <r>
      <rPr>
        <b/>
        <sz val="11"/>
        <color theme="1"/>
        <rFont val="Calibri"/>
        <family val="2"/>
        <charset val="238"/>
        <scheme val="minor"/>
      </rPr>
      <t xml:space="preserve"> - Formularz kalkulacji ceny - sprzątanie i utrzymanie czystości w Komisariacie Policji Poznań - Stare Miasto </t>
    </r>
    <r>
      <rPr>
        <b/>
        <sz val="11"/>
        <color rgb="FFFF0000"/>
        <rFont val="Calibri"/>
        <family val="2"/>
        <charset val="238"/>
        <scheme val="minor"/>
      </rPr>
      <t>od poniedziału do piątku</t>
    </r>
  </si>
  <si>
    <t>Cena wykonania jednej usługi za poszczególne pomieszczenie - netto</t>
  </si>
  <si>
    <t>Cena wykonania jednej usługi za poszczególne pomieszczenie -brutto</t>
  </si>
  <si>
    <t>Szacowana liczba serwisu</t>
  </si>
  <si>
    <t>Szacowana wartość usług za okres 08-12.2026 - brutto</t>
  </si>
  <si>
    <t>CZĘŚĆ B - Formularz kalkulacji ceny - serwis weekendowo-świąteczny</t>
  </si>
  <si>
    <t>Szacowana wartość usług za okres 01-12.2027 - brutto</t>
  </si>
  <si>
    <t>Łączna wartość za okres 08 - 12.2026</t>
  </si>
  <si>
    <t>Łączna wartość za okres 01 - 12.2027 -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</si>
</sst>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C0C0C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2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left" vertical="center"/>
    </xf>
    <xf numFmtId="2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3" borderId="8" xfId="0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vertical="center"/>
    </xf>
    <xf numFmtId="2" fontId="0" fillId="0" borderId="5" xfId="0" applyNumberFormat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Font="1" applyBorder="1" applyAlignment="1" applyProtection="1">
      <alignment vertical="center"/>
    </xf>
    <xf numFmtId="2" fontId="0" fillId="0" borderId="2" xfId="0" applyNumberForma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2" fontId="0" fillId="0" borderId="12" xfId="0" applyNumberFormat="1" applyBorder="1"/>
    <xf numFmtId="0" fontId="0" fillId="3" borderId="20" xfId="0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horizontal="center" vertical="center" wrapText="1"/>
    </xf>
    <xf numFmtId="0" fontId="6" fillId="2" borderId="21" xfId="0" applyFont="1" applyFill="1" applyBorder="1" applyAlignment="1" applyProtection="1">
      <alignment horizontal="center" vertical="center"/>
    </xf>
    <xf numFmtId="0" fontId="6" fillId="2" borderId="21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vertical="center"/>
    </xf>
    <xf numFmtId="164" fontId="0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tabSelected="1" workbookViewId="0">
      <selection activeCell="M7" sqref="M7"/>
    </sheetView>
  </sheetViews>
  <sheetFormatPr defaultRowHeight="15" x14ac:dyDescent="0.25"/>
  <cols>
    <col min="1" max="1" width="3.42578125" style="4" customWidth="1"/>
    <col min="2" max="2" width="14.85546875" style="5" customWidth="1"/>
    <col min="3" max="3" width="9.85546875" style="5" customWidth="1"/>
    <col min="4" max="4" width="20.140625" customWidth="1"/>
    <col min="5" max="5" width="15.5703125" customWidth="1"/>
    <col min="7" max="10" width="11.42578125" customWidth="1"/>
  </cols>
  <sheetData>
    <row r="1" spans="1:10" ht="54" customHeight="1" thickBot="1" x14ac:dyDescent="0.3">
      <c r="D1" s="56" t="s">
        <v>18</v>
      </c>
      <c r="E1" s="57"/>
      <c r="F1" s="57"/>
      <c r="G1" s="57"/>
      <c r="H1" s="57"/>
      <c r="I1" s="57"/>
      <c r="J1" s="58"/>
    </row>
    <row r="2" spans="1:10" ht="15.75" thickBot="1" x14ac:dyDescent="0.3">
      <c r="D2" s="59">
        <v>2026</v>
      </c>
      <c r="E2" s="60"/>
      <c r="F2" s="60"/>
      <c r="G2" s="60"/>
      <c r="H2" s="60"/>
      <c r="I2" s="60"/>
      <c r="J2" s="61"/>
    </row>
    <row r="3" spans="1:10" ht="78.75" x14ac:dyDescent="0.25">
      <c r="D3" s="10" t="s">
        <v>5</v>
      </c>
      <c r="E3" s="3" t="s">
        <v>2</v>
      </c>
      <c r="F3" s="3" t="s">
        <v>0</v>
      </c>
      <c r="G3" s="3" t="s">
        <v>1</v>
      </c>
      <c r="H3" s="3" t="s">
        <v>3</v>
      </c>
      <c r="I3" s="3" t="s">
        <v>4</v>
      </c>
      <c r="J3" s="41" t="s">
        <v>25</v>
      </c>
    </row>
    <row r="4" spans="1:10" ht="15.75" thickBot="1" x14ac:dyDescent="0.3">
      <c r="D4" s="11">
        <v>0</v>
      </c>
      <c r="E4" s="1">
        <v>0</v>
      </c>
      <c r="F4" s="1">
        <v>0</v>
      </c>
      <c r="G4" s="2">
        <f>SUM(D4:F4)</f>
        <v>0</v>
      </c>
      <c r="H4" s="2">
        <f>G4*0.23</f>
        <v>0</v>
      </c>
      <c r="I4" s="2">
        <f>G4+H4</f>
        <v>0</v>
      </c>
      <c r="J4" s="42">
        <f>SUM(I4*5)</f>
        <v>0</v>
      </c>
    </row>
    <row r="5" spans="1:10" ht="15.75" thickBot="1" x14ac:dyDescent="0.3">
      <c r="D5" s="9"/>
      <c r="E5" s="9"/>
      <c r="F5" s="9"/>
      <c r="G5" s="9"/>
      <c r="H5" s="9"/>
      <c r="I5" s="9"/>
    </row>
    <row r="6" spans="1:10" x14ac:dyDescent="0.25">
      <c r="D6" s="62">
        <v>2027</v>
      </c>
      <c r="E6" s="63"/>
      <c r="F6" s="63"/>
      <c r="G6" s="63"/>
      <c r="H6" s="63"/>
      <c r="I6" s="63"/>
      <c r="J6" s="64"/>
    </row>
    <row r="7" spans="1:10" ht="78.75" x14ac:dyDescent="0.25">
      <c r="D7" s="40" t="s">
        <v>5</v>
      </c>
      <c r="E7" s="38" t="s">
        <v>2</v>
      </c>
      <c r="F7" s="38" t="s">
        <v>0</v>
      </c>
      <c r="G7" s="38" t="s">
        <v>1</v>
      </c>
      <c r="H7" s="38" t="s">
        <v>3</v>
      </c>
      <c r="I7" s="38" t="s">
        <v>4</v>
      </c>
      <c r="J7" s="39" t="s">
        <v>26</v>
      </c>
    </row>
    <row r="8" spans="1:10" ht="15.75" thickBot="1" x14ac:dyDescent="0.3">
      <c r="D8" s="11">
        <v>0</v>
      </c>
      <c r="E8" s="1">
        <v>0</v>
      </c>
      <c r="F8" s="1">
        <v>0</v>
      </c>
      <c r="G8" s="2">
        <f>D8+E8+F8</f>
        <v>0</v>
      </c>
      <c r="H8" s="2">
        <f>G8*0.23</f>
        <v>0</v>
      </c>
      <c r="I8" s="2">
        <f>G8+H8</f>
        <v>0</v>
      </c>
      <c r="J8" s="12">
        <f>SUM(I8*12)</f>
        <v>0</v>
      </c>
    </row>
    <row r="9" spans="1:10" x14ac:dyDescent="0.25">
      <c r="B9" s="8"/>
      <c r="C9" s="8"/>
      <c r="D9" s="9"/>
      <c r="E9" s="9"/>
      <c r="F9" s="9"/>
      <c r="G9" s="9"/>
      <c r="H9" s="9"/>
      <c r="I9" s="9"/>
    </row>
    <row r="12" spans="1:10" ht="15.75" thickBot="1" x14ac:dyDescent="0.3"/>
    <row r="13" spans="1:10" ht="15.75" thickBot="1" x14ac:dyDescent="0.3">
      <c r="D13" s="68" t="s">
        <v>23</v>
      </c>
      <c r="E13" s="69"/>
      <c r="F13" s="69"/>
      <c r="G13" s="69"/>
      <c r="H13" s="69"/>
      <c r="I13" s="69"/>
      <c r="J13" s="70"/>
    </row>
    <row r="14" spans="1:10" s="9" customFormat="1" ht="15.75" thickBot="1" x14ac:dyDescent="0.3">
      <c r="A14" s="14"/>
      <c r="B14" s="15"/>
      <c r="C14" s="17"/>
      <c r="D14" s="16"/>
      <c r="E14" s="16"/>
      <c r="F14" s="16"/>
      <c r="G14" s="16"/>
      <c r="H14" s="16"/>
      <c r="I14" s="16"/>
    </row>
    <row r="15" spans="1:10" s="9" customFormat="1" ht="15.75" thickBot="1" x14ac:dyDescent="0.3">
      <c r="A15" s="14"/>
      <c r="B15" s="15"/>
      <c r="C15" s="17"/>
      <c r="D15" s="65">
        <v>2026</v>
      </c>
      <c r="E15" s="66"/>
      <c r="F15" s="66"/>
      <c r="G15" s="66"/>
      <c r="H15" s="66"/>
      <c r="I15" s="66"/>
      <c r="J15" s="67"/>
    </row>
    <row r="16" spans="1:10" s="9" customFormat="1" ht="90.75" thickBot="1" x14ac:dyDescent="0.3">
      <c r="A16" s="14"/>
      <c r="B16" s="15"/>
      <c r="C16" s="17"/>
      <c r="D16" s="43" t="s">
        <v>16</v>
      </c>
      <c r="E16" s="44" t="s">
        <v>17</v>
      </c>
      <c r="F16" s="44" t="s">
        <v>19</v>
      </c>
      <c r="G16" s="45" t="s">
        <v>3</v>
      </c>
      <c r="H16" s="44" t="s">
        <v>20</v>
      </c>
      <c r="I16" s="46" t="s">
        <v>21</v>
      </c>
      <c r="J16" s="47" t="s">
        <v>22</v>
      </c>
    </row>
    <row r="17" spans="1:10" s="9" customFormat="1" x14ac:dyDescent="0.25">
      <c r="A17" s="14"/>
      <c r="B17" s="15"/>
      <c r="C17" s="17"/>
      <c r="D17" s="48" t="s">
        <v>6</v>
      </c>
      <c r="E17" s="49">
        <v>9.9</v>
      </c>
      <c r="F17" s="50"/>
      <c r="G17" s="51">
        <f>F17*0.23</f>
        <v>0</v>
      </c>
      <c r="H17" s="50">
        <f>F17+G17</f>
        <v>0</v>
      </c>
      <c r="I17" s="51">
        <v>47</v>
      </c>
      <c r="J17" s="52">
        <f t="shared" ref="J17:J26" si="0">H17*I17</f>
        <v>0</v>
      </c>
    </row>
    <row r="18" spans="1:10" s="9" customFormat="1" x14ac:dyDescent="0.25">
      <c r="A18" s="14"/>
      <c r="B18" s="15"/>
      <c r="C18" s="17"/>
      <c r="D18" s="25" t="s">
        <v>7</v>
      </c>
      <c r="E18" s="6">
        <v>9.8699999999999992</v>
      </c>
      <c r="F18" s="26"/>
      <c r="G18" s="27">
        <f t="shared" ref="G18:G26" si="1">F18*0.23</f>
        <v>0</v>
      </c>
      <c r="H18" s="26">
        <f t="shared" ref="H18:H26" si="2">F18+G18</f>
        <v>0</v>
      </c>
      <c r="I18" s="27">
        <v>47</v>
      </c>
      <c r="J18" s="28">
        <f t="shared" si="0"/>
        <v>0</v>
      </c>
    </row>
    <row r="19" spans="1:10" s="9" customFormat="1" x14ac:dyDescent="0.25">
      <c r="A19" s="14"/>
      <c r="B19" s="15"/>
      <c r="C19" s="17"/>
      <c r="D19" s="25" t="s">
        <v>8</v>
      </c>
      <c r="E19" s="6">
        <v>9.52</v>
      </c>
      <c r="F19" s="26"/>
      <c r="G19" s="27">
        <f t="shared" si="1"/>
        <v>0</v>
      </c>
      <c r="H19" s="26">
        <f t="shared" si="2"/>
        <v>0</v>
      </c>
      <c r="I19" s="27">
        <v>47</v>
      </c>
      <c r="J19" s="28">
        <f t="shared" si="0"/>
        <v>0</v>
      </c>
    </row>
    <row r="20" spans="1:10" s="9" customFormat="1" ht="15.75" x14ac:dyDescent="0.25">
      <c r="A20" s="14"/>
      <c r="B20" s="18"/>
      <c r="C20" s="19"/>
      <c r="D20" s="25" t="s">
        <v>9</v>
      </c>
      <c r="E20" s="6">
        <v>11.54</v>
      </c>
      <c r="F20" s="26"/>
      <c r="G20" s="27">
        <f t="shared" si="1"/>
        <v>0</v>
      </c>
      <c r="H20" s="26">
        <f t="shared" si="2"/>
        <v>0</v>
      </c>
      <c r="I20" s="27">
        <v>47</v>
      </c>
      <c r="J20" s="28">
        <f t="shared" si="0"/>
        <v>0</v>
      </c>
    </row>
    <row r="21" spans="1:10" s="9" customFormat="1" ht="15.75" x14ac:dyDescent="0.25">
      <c r="A21" s="14"/>
      <c r="B21" s="18"/>
      <c r="C21" s="19"/>
      <c r="D21" s="25" t="s">
        <v>10</v>
      </c>
      <c r="E21" s="6">
        <v>14.98</v>
      </c>
      <c r="F21" s="26"/>
      <c r="G21" s="27">
        <f t="shared" si="1"/>
        <v>0</v>
      </c>
      <c r="H21" s="26">
        <f t="shared" si="2"/>
        <v>0</v>
      </c>
      <c r="I21" s="27">
        <v>47</v>
      </c>
      <c r="J21" s="28">
        <f t="shared" si="0"/>
        <v>0</v>
      </c>
    </row>
    <row r="22" spans="1:10" s="9" customFormat="1" ht="15.75" x14ac:dyDescent="0.25">
      <c r="A22" s="14"/>
      <c r="B22" s="18"/>
      <c r="C22" s="19"/>
      <c r="D22" s="25" t="s">
        <v>11</v>
      </c>
      <c r="E22" s="6">
        <v>14.95</v>
      </c>
      <c r="F22" s="26"/>
      <c r="G22" s="27">
        <f t="shared" si="1"/>
        <v>0</v>
      </c>
      <c r="H22" s="26">
        <f t="shared" si="2"/>
        <v>0</v>
      </c>
      <c r="I22" s="27">
        <v>47</v>
      </c>
      <c r="J22" s="28">
        <f t="shared" si="0"/>
        <v>0</v>
      </c>
    </row>
    <row r="23" spans="1:10" s="9" customFormat="1" ht="15.75" x14ac:dyDescent="0.25">
      <c r="A23" s="14"/>
      <c r="B23" s="18"/>
      <c r="C23" s="19"/>
      <c r="D23" s="25" t="s">
        <v>12</v>
      </c>
      <c r="E23" s="6">
        <v>8.33</v>
      </c>
      <c r="F23" s="26"/>
      <c r="G23" s="27">
        <f t="shared" si="1"/>
        <v>0</v>
      </c>
      <c r="H23" s="26">
        <f t="shared" si="2"/>
        <v>0</v>
      </c>
      <c r="I23" s="27">
        <v>47</v>
      </c>
      <c r="J23" s="28">
        <f t="shared" si="0"/>
        <v>0</v>
      </c>
    </row>
    <row r="24" spans="1:10" s="9" customFormat="1" ht="15.75" x14ac:dyDescent="0.25">
      <c r="A24" s="14"/>
      <c r="B24" s="18"/>
      <c r="C24" s="19"/>
      <c r="D24" s="25" t="s">
        <v>13</v>
      </c>
      <c r="E24" s="7">
        <v>3.04</v>
      </c>
      <c r="F24" s="26"/>
      <c r="G24" s="27">
        <f t="shared" si="1"/>
        <v>0</v>
      </c>
      <c r="H24" s="26">
        <f t="shared" si="2"/>
        <v>0</v>
      </c>
      <c r="I24" s="27">
        <v>47</v>
      </c>
      <c r="J24" s="28">
        <f t="shared" si="0"/>
        <v>0</v>
      </c>
    </row>
    <row r="25" spans="1:10" s="9" customFormat="1" ht="15.75" x14ac:dyDescent="0.25">
      <c r="A25" s="14"/>
      <c r="B25" s="18"/>
      <c r="C25" s="19"/>
      <c r="D25" s="25" t="s">
        <v>14</v>
      </c>
      <c r="E25" s="7">
        <v>13.79</v>
      </c>
      <c r="F25" s="26"/>
      <c r="G25" s="27">
        <f t="shared" si="1"/>
        <v>0</v>
      </c>
      <c r="H25" s="26">
        <f t="shared" si="2"/>
        <v>0</v>
      </c>
      <c r="I25" s="27">
        <v>47</v>
      </c>
      <c r="J25" s="28">
        <f t="shared" si="0"/>
        <v>0</v>
      </c>
    </row>
    <row r="26" spans="1:10" s="9" customFormat="1" ht="16.5" thickBot="1" x14ac:dyDescent="0.3">
      <c r="A26" s="14"/>
      <c r="B26" s="15"/>
      <c r="C26" s="17"/>
      <c r="D26" s="29" t="s">
        <v>15</v>
      </c>
      <c r="E26" s="37">
        <v>63.09</v>
      </c>
      <c r="F26" s="30"/>
      <c r="G26" s="31">
        <f t="shared" si="1"/>
        <v>0</v>
      </c>
      <c r="H26" s="30">
        <f t="shared" si="2"/>
        <v>0</v>
      </c>
      <c r="I26" s="31">
        <v>47</v>
      </c>
      <c r="J26" s="32">
        <f t="shared" si="0"/>
        <v>0</v>
      </c>
    </row>
    <row r="27" spans="1:10" s="9" customFormat="1" ht="16.5" thickBot="1" x14ac:dyDescent="0.3">
      <c r="A27" s="14"/>
      <c r="B27" s="18"/>
      <c r="C27" s="19"/>
      <c r="D27" s="33"/>
      <c r="E27" s="34"/>
      <c r="F27" s="35"/>
      <c r="G27" s="35"/>
      <c r="H27" s="35"/>
      <c r="I27" s="35"/>
      <c r="J27" s="36">
        <f>SUM(J17:J26)</f>
        <v>0</v>
      </c>
    </row>
    <row r="28" spans="1:10" s="9" customFormat="1" ht="16.5" thickBot="1" x14ac:dyDescent="0.3">
      <c r="A28" s="14"/>
      <c r="B28" s="18"/>
      <c r="C28" s="19"/>
      <c r="D28" s="16"/>
      <c r="E28" s="16"/>
      <c r="F28" s="16"/>
      <c r="G28" s="16"/>
      <c r="H28" s="16"/>
      <c r="I28" s="16"/>
    </row>
    <row r="29" spans="1:10" x14ac:dyDescent="0.25">
      <c r="A29"/>
      <c r="B29"/>
      <c r="C29"/>
      <c r="D29" s="53">
        <v>2027</v>
      </c>
      <c r="E29" s="54"/>
      <c r="F29" s="54"/>
      <c r="G29" s="54"/>
      <c r="H29" s="54"/>
      <c r="I29" s="54"/>
      <c r="J29" s="55"/>
    </row>
    <row r="30" spans="1:10" ht="90" x14ac:dyDescent="0.25">
      <c r="A30"/>
      <c r="B30"/>
      <c r="C30"/>
      <c r="D30" s="20" t="s">
        <v>16</v>
      </c>
      <c r="E30" s="21" t="s">
        <v>17</v>
      </c>
      <c r="F30" s="21" t="s">
        <v>19</v>
      </c>
      <c r="G30" s="22" t="s">
        <v>3</v>
      </c>
      <c r="H30" s="21" t="s">
        <v>20</v>
      </c>
      <c r="I30" s="23" t="s">
        <v>21</v>
      </c>
      <c r="J30" s="24" t="s">
        <v>24</v>
      </c>
    </row>
    <row r="31" spans="1:10" x14ac:dyDescent="0.25">
      <c r="A31"/>
      <c r="B31"/>
      <c r="C31"/>
      <c r="D31" s="25" t="s">
        <v>6</v>
      </c>
      <c r="E31" s="13">
        <v>9.9</v>
      </c>
      <c r="F31" s="26"/>
      <c r="G31" s="27">
        <f>F31*0.23</f>
        <v>0</v>
      </c>
      <c r="H31" s="26">
        <f>F31+G31</f>
        <v>0</v>
      </c>
      <c r="I31" s="27">
        <v>112</v>
      </c>
      <c r="J31" s="28">
        <f t="shared" ref="J31:J40" si="3">H31*I31</f>
        <v>0</v>
      </c>
    </row>
    <row r="32" spans="1:10" x14ac:dyDescent="0.25">
      <c r="A32"/>
      <c r="B32"/>
      <c r="C32"/>
      <c r="D32" s="25" t="s">
        <v>7</v>
      </c>
      <c r="E32" s="6">
        <v>9.8699999999999992</v>
      </c>
      <c r="F32" s="26"/>
      <c r="G32" s="27">
        <f t="shared" ref="G32:G40" si="4">F32*0.23</f>
        <v>0</v>
      </c>
      <c r="H32" s="26">
        <f t="shared" ref="H32:H40" si="5">F32+G32</f>
        <v>0</v>
      </c>
      <c r="I32" s="27">
        <v>112</v>
      </c>
      <c r="J32" s="28">
        <f t="shared" si="3"/>
        <v>0</v>
      </c>
    </row>
    <row r="33" spans="1:10" x14ac:dyDescent="0.25">
      <c r="A33"/>
      <c r="B33"/>
      <c r="C33"/>
      <c r="D33" s="25" t="s">
        <v>8</v>
      </c>
      <c r="E33" s="6">
        <v>9.52</v>
      </c>
      <c r="F33" s="26"/>
      <c r="G33" s="27">
        <f t="shared" si="4"/>
        <v>0</v>
      </c>
      <c r="H33" s="26">
        <f t="shared" si="5"/>
        <v>0</v>
      </c>
      <c r="I33" s="27">
        <v>112</v>
      </c>
      <c r="J33" s="28">
        <f t="shared" si="3"/>
        <v>0</v>
      </c>
    </row>
    <row r="34" spans="1:10" x14ac:dyDescent="0.25">
      <c r="A34"/>
      <c r="B34"/>
      <c r="C34"/>
      <c r="D34" s="25" t="s">
        <v>9</v>
      </c>
      <c r="E34" s="6">
        <v>11.54</v>
      </c>
      <c r="F34" s="26"/>
      <c r="G34" s="27">
        <f t="shared" si="4"/>
        <v>0</v>
      </c>
      <c r="H34" s="26">
        <f t="shared" si="5"/>
        <v>0</v>
      </c>
      <c r="I34" s="27">
        <v>112</v>
      </c>
      <c r="J34" s="28">
        <f t="shared" si="3"/>
        <v>0</v>
      </c>
    </row>
    <row r="35" spans="1:10" x14ac:dyDescent="0.25">
      <c r="A35"/>
      <c r="B35"/>
      <c r="C35"/>
      <c r="D35" s="25" t="s">
        <v>10</v>
      </c>
      <c r="E35" s="6">
        <v>14.98</v>
      </c>
      <c r="F35" s="26"/>
      <c r="G35" s="27">
        <f t="shared" si="4"/>
        <v>0</v>
      </c>
      <c r="H35" s="26">
        <f t="shared" si="5"/>
        <v>0</v>
      </c>
      <c r="I35" s="27">
        <v>112</v>
      </c>
      <c r="J35" s="28">
        <f t="shared" si="3"/>
        <v>0</v>
      </c>
    </row>
    <row r="36" spans="1:10" x14ac:dyDescent="0.25">
      <c r="A36"/>
      <c r="B36"/>
      <c r="C36"/>
      <c r="D36" s="25" t="s">
        <v>11</v>
      </c>
      <c r="E36" s="6">
        <v>14.95</v>
      </c>
      <c r="F36" s="26"/>
      <c r="G36" s="27">
        <f t="shared" si="4"/>
        <v>0</v>
      </c>
      <c r="H36" s="26">
        <f t="shared" si="5"/>
        <v>0</v>
      </c>
      <c r="I36" s="27">
        <v>112</v>
      </c>
      <c r="J36" s="28">
        <f t="shared" si="3"/>
        <v>0</v>
      </c>
    </row>
    <row r="37" spans="1:10" x14ac:dyDescent="0.25">
      <c r="A37"/>
      <c r="B37"/>
      <c r="C37"/>
      <c r="D37" s="25" t="s">
        <v>12</v>
      </c>
      <c r="E37" s="6">
        <v>8.33</v>
      </c>
      <c r="F37" s="26"/>
      <c r="G37" s="27">
        <f t="shared" si="4"/>
        <v>0</v>
      </c>
      <c r="H37" s="26">
        <f t="shared" si="5"/>
        <v>0</v>
      </c>
      <c r="I37" s="27">
        <v>112</v>
      </c>
      <c r="J37" s="28">
        <f t="shared" si="3"/>
        <v>0</v>
      </c>
    </row>
    <row r="38" spans="1:10" ht="15.75" x14ac:dyDescent="0.25">
      <c r="A38"/>
      <c r="B38"/>
      <c r="C38"/>
      <c r="D38" s="25" t="s">
        <v>13</v>
      </c>
      <c r="E38" s="7">
        <v>3.04</v>
      </c>
      <c r="F38" s="26"/>
      <c r="G38" s="27">
        <f t="shared" si="4"/>
        <v>0</v>
      </c>
      <c r="H38" s="26">
        <f t="shared" si="5"/>
        <v>0</v>
      </c>
      <c r="I38" s="27">
        <v>112</v>
      </c>
      <c r="J38" s="28">
        <f t="shared" si="3"/>
        <v>0</v>
      </c>
    </row>
    <row r="39" spans="1:10" ht="15.75" x14ac:dyDescent="0.25">
      <c r="A39"/>
      <c r="B39"/>
      <c r="C39"/>
      <c r="D39" s="25" t="s">
        <v>14</v>
      </c>
      <c r="E39" s="7">
        <v>13.79</v>
      </c>
      <c r="F39" s="26"/>
      <c r="G39" s="27">
        <f t="shared" si="4"/>
        <v>0</v>
      </c>
      <c r="H39" s="26">
        <f t="shared" si="5"/>
        <v>0</v>
      </c>
      <c r="I39" s="27">
        <v>112</v>
      </c>
      <c r="J39" s="28">
        <f t="shared" si="3"/>
        <v>0</v>
      </c>
    </row>
    <row r="40" spans="1:10" ht="16.5" thickBot="1" x14ac:dyDescent="0.3">
      <c r="A40"/>
      <c r="B40"/>
      <c r="C40"/>
      <c r="D40" s="29" t="s">
        <v>15</v>
      </c>
      <c r="E40" s="37">
        <v>63.09</v>
      </c>
      <c r="F40" s="30"/>
      <c r="G40" s="31">
        <f t="shared" si="4"/>
        <v>0</v>
      </c>
      <c r="H40" s="30">
        <f t="shared" si="5"/>
        <v>0</v>
      </c>
      <c r="I40" s="31">
        <v>112</v>
      </c>
      <c r="J40" s="32">
        <f t="shared" si="3"/>
        <v>0</v>
      </c>
    </row>
    <row r="41" spans="1:10" ht="15.75" thickBot="1" x14ac:dyDescent="0.3">
      <c r="A41"/>
      <c r="B41"/>
      <c r="C41"/>
      <c r="D41" s="33"/>
      <c r="E41" s="34"/>
      <c r="F41" s="35"/>
      <c r="G41" s="35"/>
      <c r="H41" s="35"/>
      <c r="I41" s="35"/>
      <c r="J41" s="36">
        <f>SUM(J31:J40)</f>
        <v>0</v>
      </c>
    </row>
  </sheetData>
  <mergeCells count="6">
    <mergeCell ref="D29:J29"/>
    <mergeCell ref="D1:J1"/>
    <mergeCell ref="D2:J2"/>
    <mergeCell ref="D6:J6"/>
    <mergeCell ref="D15:J15"/>
    <mergeCell ref="D13:J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KP Stare Miasto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Robert Mak</cp:lastModifiedBy>
  <dcterms:created xsi:type="dcterms:W3CDTF">2025-03-12T17:53:46Z</dcterms:created>
  <dcterms:modified xsi:type="dcterms:W3CDTF">2026-05-07T12:27:32Z</dcterms:modified>
</cp:coreProperties>
</file>